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东北林业大学\桌面\"/>
    </mc:Choice>
  </mc:AlternateContent>
  <bookViews>
    <workbookView xWindow="0" yWindow="0" windowWidth="19368" windowHeight="9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4" i="1" s="1"/>
  <c r="C11" i="1"/>
  <c r="C14" i="1" s="1"/>
  <c r="D11" i="1"/>
  <c r="H11" i="1"/>
  <c r="H14" i="1" s="1"/>
  <c r="I11" i="1"/>
  <c r="I14" i="1" s="1"/>
  <c r="J11" i="1"/>
  <c r="J14" i="1" s="1"/>
  <c r="B12" i="1"/>
  <c r="B15" i="1" s="1"/>
  <c r="C12" i="1"/>
  <c r="C15" i="1" s="1"/>
  <c r="D12" i="1"/>
  <c r="D15" i="1" s="1"/>
  <c r="H12" i="1"/>
  <c r="H15" i="1" s="1"/>
  <c r="I12" i="1"/>
  <c r="J12" i="1"/>
  <c r="J15" i="1" s="1"/>
  <c r="B13" i="1"/>
  <c r="B16" i="1" s="1"/>
  <c r="C13" i="1"/>
  <c r="C16" i="1" s="1"/>
  <c r="D13" i="1"/>
  <c r="D16" i="1" s="1"/>
  <c r="H13" i="1"/>
  <c r="H16" i="1" s="1"/>
  <c r="I13" i="1"/>
  <c r="I16" i="1" s="1"/>
  <c r="J13" i="1"/>
  <c r="J16" i="1" s="1"/>
  <c r="D14" i="1"/>
  <c r="I15" i="1"/>
  <c r="B31" i="1"/>
  <c r="B34" i="1" s="1"/>
  <c r="C31" i="1"/>
  <c r="C34" i="1" s="1"/>
  <c r="D31" i="1"/>
  <c r="H31" i="1"/>
  <c r="I31" i="1"/>
  <c r="J31" i="1"/>
  <c r="B32" i="1"/>
  <c r="C32" i="1"/>
  <c r="C35" i="1" s="1"/>
  <c r="D32" i="1"/>
  <c r="D35" i="1" s="1"/>
  <c r="H32" i="1"/>
  <c r="H35" i="1" s="1"/>
  <c r="I32" i="1"/>
  <c r="J32" i="1"/>
  <c r="J35" i="1" s="1"/>
  <c r="B33" i="1"/>
  <c r="B36" i="1" s="1"/>
  <c r="C33" i="1"/>
  <c r="D33" i="1"/>
  <c r="H33" i="1"/>
  <c r="H36" i="1" s="1"/>
  <c r="H37" i="1" s="1"/>
  <c r="I33" i="1"/>
  <c r="I36" i="1" s="1"/>
  <c r="J33" i="1"/>
  <c r="J36" i="1" s="1"/>
  <c r="D34" i="1"/>
  <c r="H34" i="1"/>
  <c r="I34" i="1"/>
  <c r="J34" i="1"/>
  <c r="B35" i="1"/>
  <c r="I35" i="1"/>
  <c r="C36" i="1"/>
  <c r="D36" i="1"/>
  <c r="I37" i="1"/>
  <c r="J37" i="1" l="1"/>
  <c r="C37" i="1"/>
  <c r="D37" i="1"/>
  <c r="B37" i="1"/>
</calcChain>
</file>

<file path=xl/sharedStrings.xml><?xml version="1.0" encoding="utf-8"?>
<sst xmlns="http://schemas.openxmlformats.org/spreadsheetml/2006/main" count="28" uniqueCount="10">
  <si>
    <t>破碎率</t>
    <phoneticPr fontId="1" type="noConversion"/>
  </si>
  <si>
    <t>波动系数</t>
    <phoneticPr fontId="1" type="noConversion"/>
  </si>
  <si>
    <t>K1</t>
    <phoneticPr fontId="1" type="noConversion"/>
  </si>
  <si>
    <t>K2</t>
    <phoneticPr fontId="1" type="noConversion"/>
  </si>
  <si>
    <t>K3</t>
    <phoneticPr fontId="1" type="noConversion"/>
  </si>
  <si>
    <t>k1</t>
    <phoneticPr fontId="1" type="noConversion"/>
  </si>
  <si>
    <t>k2</t>
    <phoneticPr fontId="1" type="noConversion"/>
  </si>
  <si>
    <t>k3</t>
    <phoneticPr fontId="1" type="noConversion"/>
  </si>
  <si>
    <t>Fertilizer crushing rate</t>
    <phoneticPr fontId="1" type="noConversion"/>
  </si>
  <si>
    <t>Fertilizer uniformity coefficient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</si>
</sst>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N6" sqref="N6"/>
    </sheetView>
  </sheetViews>
  <sheetFormatPr defaultRowHeight="13.8" x14ac:dyDescent="0.25"/>
  <sheetData>
    <row r="1" spans="1:11" ht="27.6" customHeight="1" x14ac:dyDescent="0.25">
      <c r="A1" s="3" t="s">
        <v>8</v>
      </c>
      <c r="B1" s="3"/>
      <c r="C1" s="3"/>
      <c r="D1" s="3"/>
      <c r="E1" s="3"/>
      <c r="G1" s="3" t="s">
        <v>9</v>
      </c>
      <c r="H1" s="3"/>
      <c r="I1" s="3"/>
      <c r="J1" s="3"/>
      <c r="K1" s="3"/>
    </row>
    <row r="2" spans="1:11" ht="28.2" customHeight="1" x14ac:dyDescent="0.25">
      <c r="B2" s="2">
        <v>6</v>
      </c>
      <c r="C2" s="2">
        <v>15</v>
      </c>
      <c r="D2" s="2">
        <v>5</v>
      </c>
      <c r="E2" s="2">
        <v>0.71881499999999998</v>
      </c>
      <c r="H2" s="1">
        <v>6</v>
      </c>
      <c r="I2" s="1">
        <v>15</v>
      </c>
      <c r="J2" s="1">
        <v>5</v>
      </c>
      <c r="K2">
        <v>0.18371499999999999</v>
      </c>
    </row>
    <row r="3" spans="1:11" ht="28.2" customHeight="1" x14ac:dyDescent="0.25">
      <c r="B3" s="2">
        <v>6</v>
      </c>
      <c r="C3" s="2">
        <v>20</v>
      </c>
      <c r="D3" s="2">
        <v>6</v>
      </c>
      <c r="E3" s="2">
        <v>0.67317800000000005</v>
      </c>
      <c r="H3">
        <v>6</v>
      </c>
      <c r="I3">
        <v>20</v>
      </c>
      <c r="J3">
        <v>6</v>
      </c>
      <c r="K3">
        <v>0.31656000000000001</v>
      </c>
    </row>
    <row r="4" spans="1:11" ht="29.4" customHeight="1" x14ac:dyDescent="0.25">
      <c r="B4" s="2">
        <v>6</v>
      </c>
      <c r="C4" s="2">
        <v>25</v>
      </c>
      <c r="D4" s="2">
        <v>7</v>
      </c>
      <c r="E4" s="2">
        <v>0.35940899999999998</v>
      </c>
      <c r="H4" s="2">
        <v>6</v>
      </c>
      <c r="I4">
        <v>25</v>
      </c>
      <c r="J4">
        <v>7</v>
      </c>
      <c r="K4">
        <v>0.30617299999999997</v>
      </c>
    </row>
    <row r="5" spans="1:11" ht="27" customHeight="1" x14ac:dyDescent="0.25">
      <c r="B5" s="2">
        <v>8</v>
      </c>
      <c r="C5" s="2">
        <v>15</v>
      </c>
      <c r="D5" s="2">
        <v>7</v>
      </c>
      <c r="E5" s="2">
        <v>0.56167299999999998</v>
      </c>
      <c r="H5" s="2">
        <v>8</v>
      </c>
      <c r="I5">
        <v>15</v>
      </c>
      <c r="J5">
        <v>7</v>
      </c>
      <c r="K5">
        <v>0.18907399999999999</v>
      </c>
    </row>
    <row r="6" spans="1:11" ht="27" customHeight="1" x14ac:dyDescent="0.25">
      <c r="B6" s="2">
        <v>8</v>
      </c>
      <c r="C6" s="2">
        <v>20</v>
      </c>
      <c r="D6" s="2">
        <v>5</v>
      </c>
      <c r="E6" s="2">
        <v>0.47149600000000003</v>
      </c>
      <c r="H6" s="2">
        <v>8</v>
      </c>
      <c r="I6" s="1">
        <v>20</v>
      </c>
      <c r="J6" s="1">
        <v>5</v>
      </c>
      <c r="K6">
        <v>0.281831</v>
      </c>
    </row>
    <row r="7" spans="1:11" ht="28.2" customHeight="1" x14ac:dyDescent="0.25">
      <c r="B7" s="2">
        <v>8</v>
      </c>
      <c r="C7" s="2">
        <v>25</v>
      </c>
      <c r="D7" s="2">
        <v>6</v>
      </c>
      <c r="E7" s="2">
        <v>0.29813000000000001</v>
      </c>
      <c r="H7" s="2">
        <v>8</v>
      </c>
      <c r="I7" s="1">
        <v>25</v>
      </c>
      <c r="J7" s="1">
        <v>6</v>
      </c>
      <c r="K7">
        <v>0.21556700000000001</v>
      </c>
    </row>
    <row r="8" spans="1:11" ht="27" customHeight="1" x14ac:dyDescent="0.25">
      <c r="B8" s="2">
        <v>10</v>
      </c>
      <c r="C8" s="2">
        <v>15</v>
      </c>
      <c r="D8" s="2">
        <v>6</v>
      </c>
      <c r="E8" s="2">
        <v>0.49386400000000003</v>
      </c>
      <c r="H8" s="2">
        <v>10</v>
      </c>
      <c r="I8" s="1">
        <v>15</v>
      </c>
      <c r="J8" s="1">
        <v>6</v>
      </c>
      <c r="K8">
        <v>0.26442700000000002</v>
      </c>
    </row>
    <row r="9" spans="1:11" ht="27.6" customHeight="1" x14ac:dyDescent="0.25">
      <c r="B9" s="2">
        <v>10</v>
      </c>
      <c r="C9" s="2">
        <v>20</v>
      </c>
      <c r="D9" s="2">
        <v>7</v>
      </c>
      <c r="E9" s="2">
        <v>0.39419100000000001</v>
      </c>
      <c r="H9" s="2">
        <v>10</v>
      </c>
      <c r="I9">
        <v>20</v>
      </c>
      <c r="J9" s="1">
        <v>7</v>
      </c>
      <c r="K9">
        <v>0.42327700000000001</v>
      </c>
    </row>
    <row r="10" spans="1:11" ht="28.8" customHeight="1" x14ac:dyDescent="0.25">
      <c r="B10" s="2">
        <v>10</v>
      </c>
      <c r="C10" s="2">
        <v>25</v>
      </c>
      <c r="D10" s="2">
        <v>5</v>
      </c>
      <c r="E10" s="2">
        <v>0.14648</v>
      </c>
      <c r="H10" s="2">
        <v>10</v>
      </c>
      <c r="I10">
        <v>25</v>
      </c>
      <c r="J10" s="1">
        <v>5</v>
      </c>
      <c r="K10">
        <v>0.35983399999999999</v>
      </c>
    </row>
    <row r="11" spans="1:11" ht="25.8" customHeight="1" x14ac:dyDescent="0.25">
      <c r="A11" t="s">
        <v>2</v>
      </c>
      <c r="B11">
        <f>SUM(E2:E4)</f>
        <v>1.7514020000000001</v>
      </c>
      <c r="C11">
        <f>E2+E5+E8</f>
        <v>1.7743520000000002</v>
      </c>
      <c r="D11">
        <f>E2+E6+E10</f>
        <v>1.3367909999999998</v>
      </c>
      <c r="G11" t="s">
        <v>2</v>
      </c>
      <c r="H11">
        <f>SUM(K2:K4)</f>
        <v>0.80644800000000005</v>
      </c>
      <c r="I11">
        <f>K2+K5+K8</f>
        <v>0.637216</v>
      </c>
      <c r="J11">
        <f>K2+K6+K10</f>
        <v>0.82538</v>
      </c>
    </row>
    <row r="12" spans="1:11" ht="27.6" customHeight="1" x14ac:dyDescent="0.25">
      <c r="A12" t="s">
        <v>3</v>
      </c>
      <c r="B12">
        <f>SUM(E5:E7)</f>
        <v>1.331299</v>
      </c>
      <c r="C12">
        <f>E3+E6+E9</f>
        <v>1.5388650000000001</v>
      </c>
      <c r="D12">
        <f>E3+E7+E8</f>
        <v>1.4651720000000001</v>
      </c>
      <c r="G12" t="s">
        <v>3</v>
      </c>
      <c r="H12">
        <f>SUM(K5:K7)</f>
        <v>0.68647199999999997</v>
      </c>
      <c r="I12">
        <f>K3+K6+K9</f>
        <v>1.021668</v>
      </c>
      <c r="J12">
        <f>K3+K7+K8</f>
        <v>0.79655399999999998</v>
      </c>
    </row>
    <row r="13" spans="1:11" ht="27" customHeight="1" x14ac:dyDescent="0.25">
      <c r="A13" t="s">
        <v>4</v>
      </c>
      <c r="B13">
        <f>SUM(E8:E10)</f>
        <v>1.034535</v>
      </c>
      <c r="C13">
        <f>E4+E7+E10</f>
        <v>0.80401900000000004</v>
      </c>
      <c r="D13">
        <f>E4+E5+E9</f>
        <v>1.3152729999999999</v>
      </c>
      <c r="G13" t="s">
        <v>4</v>
      </c>
      <c r="H13">
        <f>SUM(K8:K10)</f>
        <v>1.0475380000000001</v>
      </c>
      <c r="I13">
        <f>K4+K7+K10</f>
        <v>0.88157399999999997</v>
      </c>
      <c r="J13">
        <f>K4+K5+K9</f>
        <v>0.91852400000000001</v>
      </c>
    </row>
    <row r="14" spans="1:11" ht="28.8" customHeight="1" x14ac:dyDescent="0.25">
      <c r="A14" t="s">
        <v>5</v>
      </c>
      <c r="B14">
        <f>B11/3</f>
        <v>0.58380066666666675</v>
      </c>
      <c r="C14">
        <f>C11/3</f>
        <v>0.59145066666666668</v>
      </c>
      <c r="D14">
        <f t="shared" ref="D14" si="0">D11/3</f>
        <v>0.44559699999999997</v>
      </c>
      <c r="G14" t="s">
        <v>5</v>
      </c>
      <c r="H14">
        <f>H11/3</f>
        <v>0.268816</v>
      </c>
      <c r="I14">
        <f>I11/3</f>
        <v>0.21240533333333333</v>
      </c>
      <c r="J14">
        <f t="shared" ref="J14" si="1">J11/3</f>
        <v>0.27512666666666669</v>
      </c>
    </row>
    <row r="15" spans="1:11" ht="25.8" customHeight="1" x14ac:dyDescent="0.25">
      <c r="A15" t="s">
        <v>6</v>
      </c>
      <c r="B15">
        <f>B12/3</f>
        <v>0.44376633333333332</v>
      </c>
      <c r="C15">
        <f t="shared" ref="C15:D15" si="2">C12/3</f>
        <v>0.51295500000000005</v>
      </c>
      <c r="D15">
        <f t="shared" si="2"/>
        <v>0.4883906666666667</v>
      </c>
      <c r="G15" t="s">
        <v>6</v>
      </c>
      <c r="H15">
        <f>H12/3</f>
        <v>0.228824</v>
      </c>
      <c r="I15">
        <f t="shared" ref="I15:J15" si="3">I12/3</f>
        <v>0.34055600000000003</v>
      </c>
      <c r="J15">
        <f t="shared" si="3"/>
        <v>0.26551799999999998</v>
      </c>
    </row>
    <row r="16" spans="1:11" ht="29.4" customHeight="1" x14ac:dyDescent="0.25">
      <c r="A16" t="s">
        <v>7</v>
      </c>
      <c r="B16">
        <f>B13/3</f>
        <v>0.34484500000000001</v>
      </c>
      <c r="C16">
        <f t="shared" ref="C16:D16" si="4">C13/3</f>
        <v>0.26800633333333335</v>
      </c>
      <c r="D16">
        <f t="shared" si="4"/>
        <v>0.4384243333333333</v>
      </c>
      <c r="G16" t="s">
        <v>7</v>
      </c>
      <c r="H16">
        <f>H13/3</f>
        <v>0.34917933333333334</v>
      </c>
      <c r="I16">
        <f t="shared" ref="I16:J16" si="5">I13/3</f>
        <v>0.29385800000000001</v>
      </c>
      <c r="J16">
        <f t="shared" si="5"/>
        <v>0.30617466666666665</v>
      </c>
    </row>
    <row r="17" spans="1:11" ht="26.4" customHeight="1" x14ac:dyDescent="0.25">
      <c r="I17" s="1"/>
    </row>
    <row r="18" spans="1:11" ht="27.6" customHeight="1" x14ac:dyDescent="0.25">
      <c r="I18" s="1"/>
    </row>
    <row r="19" spans="1:11" ht="27.6" customHeight="1" x14ac:dyDescent="0.25"/>
    <row r="20" spans="1:11" ht="27" customHeight="1" x14ac:dyDescent="0.25"/>
    <row r="21" spans="1:11" ht="26.4" customHeight="1" x14ac:dyDescent="0.25">
      <c r="A21" s="1"/>
      <c r="B21" t="s">
        <v>0</v>
      </c>
      <c r="H21" t="s">
        <v>1</v>
      </c>
    </row>
    <row r="22" spans="1:11" ht="26.4" customHeight="1" x14ac:dyDescent="0.25">
      <c r="B22" s="2">
        <v>6</v>
      </c>
      <c r="C22" s="2">
        <v>15</v>
      </c>
      <c r="D22" s="2">
        <v>5</v>
      </c>
      <c r="E22" s="2">
        <v>71.900000000000006</v>
      </c>
      <c r="H22" s="1">
        <v>6</v>
      </c>
      <c r="I22" s="1">
        <v>15</v>
      </c>
      <c r="J22" s="1">
        <v>5</v>
      </c>
      <c r="K22" s="1">
        <v>18.399999999999999</v>
      </c>
    </row>
    <row r="23" spans="1:11" ht="27.6" customHeight="1" x14ac:dyDescent="0.25">
      <c r="B23" s="2">
        <v>6</v>
      </c>
      <c r="C23" s="2">
        <v>20</v>
      </c>
      <c r="D23" s="2">
        <v>6</v>
      </c>
      <c r="E23" s="2">
        <v>67.3</v>
      </c>
      <c r="H23">
        <v>6</v>
      </c>
      <c r="I23">
        <v>20</v>
      </c>
      <c r="J23">
        <v>6</v>
      </c>
      <c r="K23" s="1">
        <v>31.7</v>
      </c>
    </row>
    <row r="24" spans="1:11" ht="26.4" customHeight="1" x14ac:dyDescent="0.25">
      <c r="B24" s="2">
        <v>6</v>
      </c>
      <c r="C24" s="2">
        <v>25</v>
      </c>
      <c r="D24" s="2">
        <v>7</v>
      </c>
      <c r="E24" s="2">
        <v>35.9</v>
      </c>
      <c r="H24" s="2">
        <v>6</v>
      </c>
      <c r="I24">
        <v>25</v>
      </c>
      <c r="J24">
        <v>7</v>
      </c>
      <c r="K24" s="1">
        <v>30.6</v>
      </c>
    </row>
    <row r="25" spans="1:11" ht="27.6" customHeight="1" x14ac:dyDescent="0.25">
      <c r="B25" s="2">
        <v>8</v>
      </c>
      <c r="C25" s="2">
        <v>15</v>
      </c>
      <c r="D25" s="2">
        <v>7</v>
      </c>
      <c r="E25" s="2">
        <v>56.2</v>
      </c>
      <c r="H25" s="2">
        <v>8</v>
      </c>
      <c r="I25">
        <v>15</v>
      </c>
      <c r="J25">
        <v>7</v>
      </c>
      <c r="K25" s="1">
        <v>18.899999999999999</v>
      </c>
    </row>
    <row r="26" spans="1:11" ht="28.2" customHeight="1" x14ac:dyDescent="0.25">
      <c r="B26" s="2">
        <v>8</v>
      </c>
      <c r="C26" s="2">
        <v>20</v>
      </c>
      <c r="D26" s="2">
        <v>5</v>
      </c>
      <c r="E26" s="2">
        <v>47.1</v>
      </c>
      <c r="H26" s="2">
        <v>8</v>
      </c>
      <c r="I26" s="1">
        <v>20</v>
      </c>
      <c r="J26" s="1">
        <v>5</v>
      </c>
      <c r="K26" s="1">
        <v>28.1</v>
      </c>
    </row>
    <row r="27" spans="1:11" ht="29.4" customHeight="1" x14ac:dyDescent="0.25">
      <c r="B27" s="2">
        <v>8</v>
      </c>
      <c r="C27" s="2">
        <v>25</v>
      </c>
      <c r="D27" s="2">
        <v>6</v>
      </c>
      <c r="E27" s="2">
        <v>29.8</v>
      </c>
      <c r="H27" s="2">
        <v>8</v>
      </c>
      <c r="I27" s="1">
        <v>25</v>
      </c>
      <c r="J27" s="1">
        <v>6</v>
      </c>
      <c r="K27" s="1">
        <v>21.6</v>
      </c>
    </row>
    <row r="28" spans="1:11" ht="27.6" customHeight="1" x14ac:dyDescent="0.25">
      <c r="B28" s="2">
        <v>10</v>
      </c>
      <c r="C28" s="2">
        <v>15</v>
      </c>
      <c r="D28" s="2">
        <v>6</v>
      </c>
      <c r="E28" s="2">
        <v>49.4</v>
      </c>
      <c r="H28" s="2">
        <v>10</v>
      </c>
      <c r="I28" s="1">
        <v>15</v>
      </c>
      <c r="J28" s="1">
        <v>6</v>
      </c>
      <c r="K28" s="1">
        <v>26.4</v>
      </c>
    </row>
    <row r="29" spans="1:11" ht="28.8" customHeight="1" x14ac:dyDescent="0.25">
      <c r="B29" s="2">
        <v>10</v>
      </c>
      <c r="C29" s="2">
        <v>20</v>
      </c>
      <c r="D29" s="2">
        <v>7</v>
      </c>
      <c r="E29" s="2">
        <v>39.4</v>
      </c>
      <c r="H29" s="2">
        <v>10</v>
      </c>
      <c r="I29">
        <v>20</v>
      </c>
      <c r="J29" s="1">
        <v>7</v>
      </c>
      <c r="K29" s="1">
        <v>42.3</v>
      </c>
    </row>
    <row r="30" spans="1:11" ht="28.2" customHeight="1" x14ac:dyDescent="0.25">
      <c r="B30" s="2">
        <v>10</v>
      </c>
      <c r="C30" s="2">
        <v>25</v>
      </c>
      <c r="D30" s="2">
        <v>5</v>
      </c>
      <c r="E30" s="2">
        <v>14.6</v>
      </c>
      <c r="H30" s="2">
        <v>10</v>
      </c>
      <c r="I30">
        <v>25</v>
      </c>
      <c r="J30" s="1">
        <v>5</v>
      </c>
      <c r="K30" s="1">
        <v>36</v>
      </c>
    </row>
    <row r="31" spans="1:11" ht="28.2" customHeight="1" x14ac:dyDescent="0.25">
      <c r="A31" t="s">
        <v>2</v>
      </c>
      <c r="B31">
        <f>SUM(E22:E24)</f>
        <v>175.1</v>
      </c>
      <c r="C31">
        <f>E22+E25+E28</f>
        <v>177.50000000000003</v>
      </c>
      <c r="D31">
        <f>E22+E26+E30</f>
        <v>133.6</v>
      </c>
      <c r="G31" t="s">
        <v>2</v>
      </c>
      <c r="H31">
        <f>SUM(K22:K24)</f>
        <v>80.699999999999989</v>
      </c>
      <c r="I31">
        <f>K22+K25+K28</f>
        <v>63.699999999999996</v>
      </c>
      <c r="J31">
        <f>K22+K26+K30</f>
        <v>82.5</v>
      </c>
    </row>
    <row r="32" spans="1:11" ht="26.4" customHeight="1" x14ac:dyDescent="0.25">
      <c r="A32" t="s">
        <v>3</v>
      </c>
      <c r="B32">
        <f>SUM(E25:E27)</f>
        <v>133.10000000000002</v>
      </c>
      <c r="C32">
        <f>E23+E26+E29</f>
        <v>153.80000000000001</v>
      </c>
      <c r="D32">
        <f>E23+E27+E28</f>
        <v>146.5</v>
      </c>
      <c r="G32" t="s">
        <v>3</v>
      </c>
      <c r="H32">
        <f>SUM(K25:K27)</f>
        <v>68.599999999999994</v>
      </c>
      <c r="I32">
        <f>K23+K26+K29</f>
        <v>102.1</v>
      </c>
      <c r="J32">
        <f>K23+K27+K28</f>
        <v>79.699999999999989</v>
      </c>
    </row>
    <row r="33" spans="1:10" ht="25.8" customHeight="1" x14ac:dyDescent="0.25">
      <c r="A33" t="s">
        <v>4</v>
      </c>
      <c r="B33">
        <f>SUM(E28:E30)</f>
        <v>103.39999999999999</v>
      </c>
      <c r="C33">
        <f>E24+E27+E30</f>
        <v>80.3</v>
      </c>
      <c r="D33">
        <f>E24+E25+E29</f>
        <v>131.5</v>
      </c>
      <c r="G33" t="s">
        <v>4</v>
      </c>
      <c r="H33">
        <f>SUM(K28:K30)</f>
        <v>104.69999999999999</v>
      </c>
      <c r="I33">
        <f>K24+K27+K30</f>
        <v>88.2</v>
      </c>
      <c r="J33">
        <f>K24+K25+K29</f>
        <v>91.8</v>
      </c>
    </row>
    <row r="34" spans="1:10" ht="25.2" customHeight="1" x14ac:dyDescent="0.25">
      <c r="A34" t="s">
        <v>5</v>
      </c>
      <c r="B34">
        <f>B31/3</f>
        <v>58.366666666666667</v>
      </c>
      <c r="C34">
        <f>C31/3</f>
        <v>59.166666666666679</v>
      </c>
      <c r="D34">
        <f t="shared" ref="D34" si="6">D31/3</f>
        <v>44.533333333333331</v>
      </c>
      <c r="G34" t="s">
        <v>5</v>
      </c>
      <c r="H34">
        <f>H31/3</f>
        <v>26.899999999999995</v>
      </c>
      <c r="I34">
        <f>I31/3</f>
        <v>21.233333333333331</v>
      </c>
      <c r="J34">
        <f t="shared" ref="J34" si="7">J31/3</f>
        <v>27.5</v>
      </c>
    </row>
    <row r="35" spans="1:10" ht="15.6" customHeight="1" x14ac:dyDescent="0.25">
      <c r="A35" t="s">
        <v>6</v>
      </c>
      <c r="B35">
        <f>B32/3</f>
        <v>44.366666666666674</v>
      </c>
      <c r="C35">
        <f t="shared" ref="C35:D35" si="8">C32/3</f>
        <v>51.266666666666673</v>
      </c>
      <c r="D35">
        <f t="shared" si="8"/>
        <v>48.833333333333336</v>
      </c>
      <c r="G35" t="s">
        <v>6</v>
      </c>
      <c r="H35">
        <f>H32/3</f>
        <v>22.866666666666664</v>
      </c>
      <c r="I35">
        <f t="shared" ref="I35:J35" si="9">I32/3</f>
        <v>34.033333333333331</v>
      </c>
      <c r="J35">
        <f t="shared" si="9"/>
        <v>26.566666666666663</v>
      </c>
    </row>
    <row r="36" spans="1:10" x14ac:dyDescent="0.25">
      <c r="A36" t="s">
        <v>7</v>
      </c>
      <c r="B36">
        <f>B33/3</f>
        <v>34.466666666666661</v>
      </c>
      <c r="C36">
        <f t="shared" ref="C36:D36" si="10">C33/3</f>
        <v>26.766666666666666</v>
      </c>
      <c r="D36">
        <f t="shared" si="10"/>
        <v>43.833333333333336</v>
      </c>
      <c r="G36" t="s">
        <v>7</v>
      </c>
      <c r="H36">
        <f>H33/3</f>
        <v>34.9</v>
      </c>
      <c r="I36">
        <f t="shared" ref="I36:J36" si="11">I33/3</f>
        <v>29.400000000000002</v>
      </c>
      <c r="J36">
        <f t="shared" si="11"/>
        <v>30.599999999999998</v>
      </c>
    </row>
    <row r="37" spans="1:10" x14ac:dyDescent="0.25">
      <c r="B37">
        <f>B34-B36</f>
        <v>23.900000000000006</v>
      </c>
      <c r="C37">
        <f>C34-C36</f>
        <v>32.400000000000013</v>
      </c>
      <c r="D37">
        <f>D35-D36</f>
        <v>5</v>
      </c>
      <c r="H37">
        <f>H36-H35</f>
        <v>12.033333333333335</v>
      </c>
      <c r="I37">
        <f>I35-I34</f>
        <v>12.8</v>
      </c>
      <c r="J37">
        <f>J36-J35</f>
        <v>4.033333333333335</v>
      </c>
    </row>
  </sheetData>
  <mergeCells count="2">
    <mergeCell ref="A1:E1"/>
    <mergeCell ref="G1:K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Y7000P</dc:creator>
  <cp:lastModifiedBy>Y7000P</cp:lastModifiedBy>
  <dcterms:created xsi:type="dcterms:W3CDTF">2022-02-02T10:44:41Z</dcterms:created>
  <dcterms:modified xsi:type="dcterms:W3CDTF">2023-04-27T14:59:46Z</dcterms:modified>
</cp:coreProperties>
</file>